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24519"/>
</workbook>
</file>

<file path=xl/calcChain.xml><?xml version="1.0" encoding="utf-8"?>
<calcChain xmlns="http://schemas.openxmlformats.org/spreadsheetml/2006/main">
  <c r="D38" i="4"/>
  <c r="D39"/>
  <c r="D40"/>
  <c r="D37"/>
  <c r="D60" l="1"/>
  <c r="D58"/>
  <c r="D57"/>
  <c r="D56"/>
  <c r="D48" l="1"/>
  <c r="D47"/>
  <c r="D82" s="1"/>
  <c r="D46"/>
  <c r="D81" s="1"/>
  <c r="D45"/>
  <c r="D80" s="1"/>
  <c r="D44"/>
  <c r="D79" s="1"/>
  <c r="E38"/>
  <c r="D42" l="1"/>
  <c r="D83"/>
  <c r="C37" l="1"/>
  <c r="E95"/>
  <c r="D59"/>
  <c r="D53" s="1"/>
  <c r="D50"/>
  <c r="C100" l="1"/>
  <c r="C99"/>
  <c r="E45"/>
  <c r="E50"/>
  <c r="E57"/>
  <c r="E58"/>
  <c r="E59"/>
  <c r="E56"/>
  <c r="E46"/>
  <c r="E47"/>
  <c r="E53" l="1"/>
  <c r="E79"/>
  <c r="E42"/>
  <c r="C42" s="1"/>
  <c r="C95"/>
  <c r="D94"/>
  <c r="D88"/>
  <c r="D89"/>
  <c r="D90"/>
  <c r="D91"/>
  <c r="D92"/>
  <c r="D93"/>
  <c r="D84"/>
  <c r="D86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49"/>
  <c r="D43"/>
  <c r="D96"/>
  <c r="D97"/>
  <c r="D51"/>
  <c r="D52"/>
  <c r="C93" l="1"/>
  <c r="C87"/>
  <c r="C57"/>
  <c r="C58"/>
  <c r="C59"/>
  <c r="C60"/>
  <c r="C56"/>
  <c r="C43"/>
  <c r="C48"/>
  <c r="C49"/>
  <c r="C50"/>
  <c r="C51"/>
  <c r="C52"/>
  <c r="C38"/>
  <c r="C39"/>
  <c r="C40"/>
  <c r="C85"/>
  <c r="F60"/>
  <c r="C53" l="1"/>
  <c r="F53"/>
  <c r="C79" l="1"/>
  <c r="C44"/>
  <c r="C46"/>
  <c r="E81"/>
  <c r="C81" s="1"/>
  <c r="C45"/>
  <c r="E80"/>
  <c r="C80" s="1"/>
  <c r="C47"/>
  <c r="E82"/>
  <c r="C82" s="1"/>
  <c r="E36"/>
  <c r="F93"/>
  <c r="F57"/>
  <c r="F58"/>
  <c r="D55"/>
  <c r="F56"/>
  <c r="F50"/>
  <c r="E83" l="1"/>
  <c r="C36"/>
  <c r="E41"/>
  <c r="C41" s="1"/>
  <c r="C83" l="1"/>
  <c r="D85" l="1"/>
  <c r="F85" s="1"/>
  <c r="F40" l="1"/>
  <c r="F39"/>
  <c r="D95" l="1"/>
  <c r="F95" s="1"/>
  <c r="D87"/>
  <c r="F87" s="1"/>
  <c r="F37"/>
  <c r="F46"/>
  <c r="F47"/>
  <c r="F82"/>
  <c r="F79"/>
  <c r="F44"/>
  <c r="F81"/>
  <c r="F45"/>
  <c r="F48" l="1"/>
  <c r="F42" l="1"/>
  <c r="F80"/>
  <c r="D41" l="1"/>
  <c r="F41" s="1"/>
  <c r="F83"/>
  <c r="F38"/>
  <c r="D36"/>
  <c r="F36" l="1"/>
</calcChain>
</file>

<file path=xl/sharedStrings.xml><?xml version="1.0" encoding="utf-8"?>
<sst xmlns="http://schemas.openxmlformats.org/spreadsheetml/2006/main" count="160" uniqueCount="148">
  <si>
    <t>«ЗАТВЕРДЖЕНО»</t>
  </si>
  <si>
    <t xml:space="preserve">  </t>
  </si>
  <si>
    <t>Проект</t>
  </si>
  <si>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</si>
  <si>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</si>
  <si>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</si>
  <si>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</si>
  <si>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</si>
  <si>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</si>
  <si>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</si>
  <si>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</si>
  <si>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</si>
  <si>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</si>
  <si>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</si>
  <si>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</si>
  <si>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</si>
  <si>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</si>
  <si>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</si>
  <si>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</si>
  <si>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</si>
  <si>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</si>
  <si>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</si>
  <si>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</si>
  <si>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</si>
  <si>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</si>
  <si>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</si>
  <si>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</si>
  <si>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</si>
  <si>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</si>
  <si>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</si>
  <si>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</si>
  <si>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</si>
  <si>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</si>
  <si>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</si>
  <si>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</si>
  <si>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</si>
  <si>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</si>
  <si>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</si>
  <si>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</si>
  <si>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</si>
  <si>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</si>
  <si>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</si>
  <si>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</si>
  <si>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</si>
  <si>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</si>
  <si>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</si>
  <si>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</si>
  <si>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</si>
  <si>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</si>
  <si>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</si>
  <si>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</si>
  <si>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</si>
  <si>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 xml:space="preserve"> </t>
  </si>
  <si>
    <t>М. П.</t>
  </si>
  <si>
    <t>Ковельська міська рада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</si>
  <si>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</si>
  <si>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</si>
  <si>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</si>
  <si>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</si>
  <si>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</si>
  <si>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</si>
  <si>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</si>
  <si>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</si>
  <si>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</si>
  <si>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</si>
  <si>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</si>
  <si>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</si>
  <si>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</si>
  <si>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</si>
  <si>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</si>
  <si>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      кошти бюджету розвитку</t>
  </si>
  <si>
    <t xml:space="preserve">   Інші операційні доходи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</si>
  <si>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</si>
  <si>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</si>
  <si>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</si>
  <si>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</si>
  <si>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</si>
  <si>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</si>
  <si>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</si>
  <si>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</si>
  <si>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</si>
  <si>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</si>
  <si>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</si>
  <si>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</si>
  <si>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</si>
  <si>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</si>
  <si>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</si>
  <si>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</si>
  <si>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</si>
  <si>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</si>
  <si>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</si>
  <si>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</si>
  <si>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</si>
  <si>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</si>
  <si>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</si>
  <si>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</si>
  <si>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</si>
  <si>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</si>
  <si>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</si>
  <si>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</si>
  <si>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</si>
  <si>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</si>
  <si>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</si>
  <si>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</si>
  <si>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</si>
  <si>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</si>
  <si>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</si>
  <si>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</si>
  <si>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</si>
  <si>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</si>
  <si>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</si>
  <si>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</si>
  <si>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</si>
  <si>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</si>
  <si>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</si>
  <si>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</si>
  <si>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</si>
  <si>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</si>
  <si>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</si>
  <si>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</si>
  <si>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</si>
  <si>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</si>
  <si>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</si>
  <si>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</si>
  <si>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</si>
  <si>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</si>
  <si>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</si>
  <si>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Разом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</si>
  <si>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</si>
  <si>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</si>
  <si>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 xml:space="preserve"> </t>
    </r>
    <r>
      <rPr>
        <sz val="12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</si>
  <si>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</si>
  <si>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</si>
  <si>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</si>
  <si>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</si>
  <si>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 xml:space="preserve">45000, Волинська обл, м. Ковель, вул. О.Пчілки, 4 </t>
  </si>
  <si>
    <t>(03352) 5-09-10</t>
  </si>
  <si>
    <t>01982940</t>
  </si>
  <si>
    <t>86.10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</si>
  <si>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</si>
  <si>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Заступник головного лікаря</t>
  </si>
  <si>
    <t>з економічних питань</t>
  </si>
  <si>
    <t>В.І.Корецька</t>
  </si>
  <si>
    <t>за 2019 рік</t>
  </si>
  <si>
    <t>Івахнюк Людмила Михайлівна</t>
  </si>
  <si>
    <t>Т.в.о. головного лікаря Ковельського МТМО</t>
  </si>
  <si>
    <t>Л.М.Івахнюк</t>
  </si>
  <si>
    <t>рішення виконавчого комітету міської ради від             №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</si>
</sst>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justify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0" fillId="2" borderId="0" xfId="0" applyFill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left" indent="15"/>
    </xf>
    <xf numFmtId="0" fontId="6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0" borderId="0" xfId="0" applyFont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justify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7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164" fontId="2" fillId="2" borderId="1" xfId="0" applyNumberFormat="1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1" fillId="0" borderId="0" xfId="0" applyFont="1" applyAlignment="1">
      <alignment horizontal="center"/>
    </xf>
    <xf numFmtId="0" fontId="1" fillId="2" borderId="0" xfId="0" applyFont="1" applyFill="1" applyBorder="1" applyAlignment="1"/>
    <xf numFmtId="0" fontId="1" fillId="0" borderId="0" xfId="0" applyFont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164" fontId="13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Border="1"/>
    <xf numFmtId="0" fontId="13" fillId="0" borderId="0" xfId="0" applyFont="1" applyBorder="1"/>
    <xf numFmtId="1" fontId="0" fillId="0" borderId="0" xfId="0" applyNumberForma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%2027.12.19&#1088;/&#1047;&#1084;&#1110;&#1085;&#1080;%20&#1076;&#1086;%20&#1060;&#1110;&#1085;&#1087;&#1083;&#1072;&#1085;&#1091;%20&#1050;&#1086;&#1074;&#1077;&#1083;&#1100;&#1089;&#1100;&#1082;&#1086;&#1075;&#1086;%20&#1052;&#1058;&#1052;&#1054;%20&#1079;&#1072;%202019%20&#1088;&#1110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%2027.12.19&#1088;/&#1047;&#1084;&#1110;&#1085;&#1080;%20&#1076;&#1086;%20&#1060;&#1110;&#1085;&#1087;&#1083;&#1072;&#1085;&#1091;%20&#1050;&#1086;&#1074;&#1077;&#1083;&#1100;&#1089;&#1100;&#1082;&#1086;&#1075;&#1086;%20&#1052;&#1058;&#1052;&#1054;%209%20&#1084;&#1110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27.09.2019&#1088;/&#1047;&#1084;&#1110;&#1085;&#1080;%20&#1076;&#1086;%20&#1060;&#1110;&#1085;&#1087;&#1083;&#1072;&#1085;&#1091;%20&#1050;&#1086;&#1074;&#1077;&#1083;&#1100;&#1089;&#1100;&#1082;&#1086;&#1075;&#1086;%20&#1052;&#1058;&#1052;&#1054;%209%20&#1084;&#1110;&#10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%2027.12.19&#1088;/&#1047;&#1084;&#1110;&#1085;&#1080;%20&#1076;&#1086;%20&#1060;&#1110;&#1085;&#1087;&#1083;&#1072;&#1085;&#1091;%20&#1050;&#1086;&#1074;&#1077;&#1083;&#1100;&#1089;&#1100;&#1082;&#1086;&#1075;&#1086;%20&#1052;&#1058;&#1052;&#1054;%209%20&#1084;&#1110;&#1089;%20-%20&#1082;&#1086;&#1087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30.06.2019&#1088;/&#1047;&#1084;&#1110;&#1085;&#1080;%20&#1076;&#1086;%20&#1060;&#1110;&#1085;&#1087;&#1083;&#1072;&#1085;&#1091;%20&#1050;&#1086;&#1074;&#1077;&#1083;&#1100;&#1089;&#1100;&#1082;&#1086;&#1075;&#1086;%20&#1052;&#1058;&#1052;&#1054;%20&#1087;&#1110;&#1074;&#1088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110;&#1085;&#1072;&#1085;&#1089;&#1086;&#1074;&#1080;&#1081;%20&#1087;&#1083;&#1072;&#1085;%20&#1085;&#1072;%202019%20&#1088;&#1110;&#1082;/&#1047;&#1052;&#1030;&#1053;&#1048;%20&#1044;&#1054;%20&#1060;&#1030;&#1053;&#1055;&#1051;&#1040;&#1053;&#1059;%2027.03.2019&#1088;/&#1047;&#1084;&#1110;&#1085;&#1080;%20&#1076;&#1086;%20&#1060;&#1110;&#1085;&#1087;&#1083;&#1072;&#1085;&#1091;%20&#1050;&#1086;&#1074;&#1077;&#1083;&#1100;&#1089;&#1100;&#1082;&#1086;&#1075;&#1086;%20&#1052;&#1058;&#1052;&#10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30">
          <cell r="C30">
            <v>84407.7</v>
          </cell>
        </row>
        <row r="31">
          <cell r="C31">
            <v>49816.700000000004</v>
          </cell>
        </row>
        <row r="32">
          <cell r="C32">
            <v>33483.599999999999</v>
          </cell>
        </row>
        <row r="33">
          <cell r="C33">
            <v>37104.269999999997</v>
          </cell>
        </row>
        <row r="49">
          <cell r="C49">
            <v>9257.9</v>
          </cell>
        </row>
        <row r="50">
          <cell r="C50">
            <v>4984.3</v>
          </cell>
        </row>
        <row r="51">
          <cell r="C51">
            <v>1073.8</v>
          </cell>
        </row>
        <row r="53">
          <cell r="C53">
            <v>1830.1000000000001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30">
          <cell r="C30">
            <v>84605.8</v>
          </cell>
        </row>
        <row r="34">
          <cell r="C34">
            <v>204812.27</v>
          </cell>
        </row>
        <row r="43">
          <cell r="C43">
            <v>1340.6999999999998</v>
          </cell>
        </row>
        <row r="52">
          <cell r="C52">
            <v>0</v>
          </cell>
        </row>
        <row r="78">
          <cell r="C78">
            <v>15645.9</v>
          </cell>
        </row>
        <row r="80">
          <cell r="C80">
            <v>32993.1</v>
          </cell>
        </row>
        <row r="88">
          <cell r="C88">
            <v>48709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54605.97</v>
          </cell>
        </row>
        <row r="86">
          <cell r="D86">
            <v>70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30">
          <cell r="C30">
            <v>84605.8</v>
          </cell>
        </row>
        <row r="37">
          <cell r="C37">
            <v>13682.599999999999</v>
          </cell>
        </row>
        <row r="38">
          <cell r="C38">
            <v>102473</v>
          </cell>
        </row>
        <row r="39">
          <cell r="C39">
            <v>21848.9</v>
          </cell>
        </row>
        <row r="40">
          <cell r="C40">
            <v>22953</v>
          </cell>
        </row>
        <row r="41">
          <cell r="C41">
            <v>22000.33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54582.770000000004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54145.47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9"/>
  <sheetViews>
    <sheetView showZeros="0" tabSelected="1" topLeftCell="C1" workbookViewId="0">
      <selection activeCell="Q88" sqref="Q88"/>
    </sheetView>
  </sheetViews>
  <sheetFormatPr defaultRowHeight="15"/>
  <cols>
    <col min="1" max="1" width="33.28515625" customWidth="1"/>
    <col min="2" max="2" width="12" style="7" customWidth="1"/>
    <col min="3" max="4" width="12.7109375" style="7" customWidth="1"/>
    <col min="5" max="5" width="11.140625" style="7" customWidth="1"/>
    <col min="6" max="6" width="9.85546875" style="7" customWidth="1"/>
    <col min="8" max="8" width="7.7109375" customWidth="1"/>
    <col min="9" max="9" width="9.85546875" bestFit="1" customWidth="1"/>
    <col min="10" max="10" width="9.28515625" bestFit="1" customWidth="1"/>
    <col min="11" max="11" width="8.85546875" style="67"/>
    <col min="13" max="13" width="8.85546875" style="67"/>
    <col min="14" max="14" width="11" customWidth="1"/>
  </cols>
  <sheetData>
    <row r="1" spans="1:13" ht="12.6" customHeight="1">
      <c r="A1" s="15"/>
      <c r="B1" s="16"/>
      <c r="C1" s="16"/>
      <c r="D1" s="64"/>
      <c r="E1" s="64"/>
    </row>
    <row r="2" spans="1:13" ht="12.6" customHeight="1">
      <c r="A2" s="15"/>
      <c r="B2" s="16"/>
      <c r="C2" s="16"/>
      <c r="D2" s="64"/>
      <c r="E2" s="64"/>
      <c r="K2" s="76"/>
      <c r="M2" s="76"/>
    </row>
    <row r="3" spans="1:13" ht="12.6" customHeight="1">
      <c r="A3" s="15"/>
      <c r="B3" s="16"/>
      <c r="C3" s="16"/>
      <c r="D3" s="64"/>
      <c r="E3" s="64"/>
      <c r="K3" s="76"/>
      <c r="M3" s="76"/>
    </row>
    <row r="4" spans="1:13" ht="12.6" customHeight="1">
      <c r="A4" s="15"/>
      <c r="B4" s="16"/>
      <c r="C4" s="16"/>
      <c r="D4" s="64"/>
      <c r="E4" s="64"/>
      <c r="K4" s="76"/>
      <c r="M4" s="76"/>
    </row>
    <row r="5" spans="1:13" ht="7.15" customHeight="1">
      <c r="A5" s="15"/>
      <c r="B5" s="16"/>
      <c r="C5" s="16"/>
      <c r="D5" s="64"/>
      <c r="E5" s="64"/>
      <c r="K5" s="76"/>
      <c r="M5" s="76"/>
    </row>
    <row r="6" spans="1:13" ht="13.9" customHeight="1">
      <c r="A6" s="17"/>
      <c r="B6" s="18"/>
      <c r="C6" s="18"/>
      <c r="D6" s="79" t="s">
        <v>0</v>
      </c>
      <c r="E6" s="79"/>
    </row>
    <row r="7" spans="1:13" ht="41.45" customHeight="1">
      <c r="A7" s="17"/>
      <c r="B7" s="18"/>
      <c r="C7" s="18"/>
      <c r="D7" s="80" t="s">
        <v>147</v>
      </c>
      <c r="E7" s="80"/>
      <c r="F7" s="80"/>
    </row>
    <row r="8" spans="1:13" ht="15" customHeight="1">
      <c r="A8" s="17"/>
      <c r="B8" s="18"/>
      <c r="C8" s="18"/>
      <c r="D8" s="81"/>
      <c r="E8" s="81"/>
      <c r="F8" s="81"/>
      <c r="G8" s="65"/>
      <c r="H8" s="65"/>
    </row>
    <row r="9" spans="1:13" ht="15" customHeight="1">
      <c r="A9" s="17"/>
      <c r="B9" s="18"/>
      <c r="C9" s="18"/>
      <c r="D9" s="78"/>
      <c r="E9" s="78"/>
      <c r="F9" s="78"/>
    </row>
    <row r="10" spans="1:13" ht="7.9" customHeight="1">
      <c r="A10" s="17"/>
      <c r="B10" s="18"/>
      <c r="C10" s="18"/>
      <c r="D10" s="18" t="s">
        <v>1</v>
      </c>
      <c r="E10" s="19"/>
      <c r="F10" s="20"/>
    </row>
    <row r="11" spans="1:13" ht="15" customHeight="1">
      <c r="A11" s="21"/>
      <c r="B11" s="16"/>
      <c r="C11" s="16"/>
      <c r="D11" s="22" t="s">
        <v>2</v>
      </c>
      <c r="E11" s="22"/>
      <c r="F11" s="23"/>
      <c r="G11" s="4"/>
      <c r="H11" s="2"/>
    </row>
    <row r="12" spans="1:13" ht="15" customHeight="1">
      <c r="A12" s="24"/>
      <c r="B12" s="25"/>
      <c r="C12" s="25"/>
      <c r="D12" s="22" t="s">
        <v>3</v>
      </c>
      <c r="E12" s="22"/>
      <c r="F12" s="26"/>
      <c r="G12" s="4"/>
      <c r="H12" s="2"/>
    </row>
    <row r="13" spans="1:13" ht="15" customHeight="1">
      <c r="A13" s="24"/>
      <c r="B13" s="25"/>
      <c r="C13" s="25"/>
      <c r="D13" s="22" t="s">
        <v>4</v>
      </c>
      <c r="E13" s="22"/>
      <c r="F13" s="27"/>
      <c r="G13" s="4"/>
      <c r="H13" s="2"/>
    </row>
    <row r="14" spans="1:13" ht="15.75">
      <c r="A14" s="24"/>
      <c r="B14" s="25"/>
      <c r="C14" s="25"/>
      <c r="D14" s="22" t="s">
        <v>5</v>
      </c>
      <c r="E14" s="22"/>
      <c r="F14" s="27"/>
      <c r="G14" s="4"/>
      <c r="H14" s="2"/>
    </row>
    <row r="15" spans="1:13" ht="27.6" customHeight="1">
      <c r="A15" s="24"/>
      <c r="B15" s="25"/>
      <c r="C15" s="25"/>
      <c r="D15" s="22" t="s">
        <v>6</v>
      </c>
      <c r="E15" s="22"/>
      <c r="F15" s="26"/>
      <c r="G15" s="4"/>
      <c r="H15" s="2"/>
    </row>
    <row r="16" spans="1:13" ht="3.6" customHeight="1">
      <c r="A16" s="24"/>
      <c r="B16" s="25"/>
      <c r="C16" s="25"/>
      <c r="D16" s="28"/>
      <c r="E16" s="28"/>
      <c r="F16" s="29"/>
      <c r="G16" s="4"/>
      <c r="H16" s="2"/>
    </row>
    <row r="17" spans="1:8" ht="15" customHeight="1">
      <c r="A17" s="88" t="s">
        <v>63</v>
      </c>
      <c r="B17" s="88"/>
      <c r="C17" s="88"/>
      <c r="D17" s="88"/>
      <c r="E17" s="88"/>
      <c r="F17" s="88"/>
      <c r="G17" s="4"/>
      <c r="H17" s="2"/>
    </row>
    <row r="18" spans="1:8" ht="15" customHeight="1">
      <c r="A18" s="91" t="s">
        <v>62</v>
      </c>
      <c r="B18" s="91"/>
      <c r="C18" s="91"/>
      <c r="D18" s="91"/>
      <c r="E18" s="91"/>
      <c r="F18" s="91"/>
      <c r="H18" s="2"/>
    </row>
    <row r="19" spans="1:8" ht="15" customHeight="1">
      <c r="A19" s="91" t="s">
        <v>143</v>
      </c>
      <c r="B19" s="91"/>
      <c r="C19" s="91"/>
      <c r="D19" s="91"/>
      <c r="E19" s="91"/>
      <c r="F19" s="91"/>
    </row>
    <row r="20" spans="1:8" ht="13.15" customHeight="1">
      <c r="A20" s="101" t="s">
        <v>64</v>
      </c>
      <c r="B20" s="101"/>
      <c r="C20" s="101"/>
      <c r="D20" s="101"/>
      <c r="E20" s="101"/>
      <c r="F20" s="101"/>
    </row>
    <row r="21" spans="1:8" ht="6" customHeight="1">
      <c r="A21" s="12"/>
      <c r="B21" s="13"/>
      <c r="C21" s="13"/>
      <c r="D21" s="13"/>
      <c r="E21" s="13"/>
      <c r="F21" s="13"/>
    </row>
    <row r="22" spans="1:8" ht="25.9" customHeight="1">
      <c r="A22" s="89" t="s">
        <v>7</v>
      </c>
      <c r="B22" s="92" t="s">
        <v>139</v>
      </c>
      <c r="C22" s="93"/>
      <c r="D22" s="94"/>
      <c r="E22" s="83" t="s">
        <v>8</v>
      </c>
      <c r="F22" s="83"/>
    </row>
    <row r="23" spans="1:8" ht="52.15" customHeight="1">
      <c r="A23" s="90"/>
      <c r="B23" s="95"/>
      <c r="C23" s="96"/>
      <c r="D23" s="97"/>
      <c r="E23" s="83"/>
      <c r="F23" s="83"/>
    </row>
    <row r="24" spans="1:8" ht="25.15" customHeight="1">
      <c r="A24" s="30" t="s">
        <v>9</v>
      </c>
      <c r="B24" s="82" t="s">
        <v>54</v>
      </c>
      <c r="C24" s="82"/>
      <c r="D24" s="82"/>
      <c r="E24" s="66" t="s">
        <v>10</v>
      </c>
      <c r="F24" s="52" t="s">
        <v>137</v>
      </c>
    </row>
    <row r="25" spans="1:8" ht="15" customHeight="1">
      <c r="A25" s="30" t="s">
        <v>11</v>
      </c>
      <c r="B25" s="82" t="s">
        <v>133</v>
      </c>
      <c r="C25" s="82"/>
      <c r="D25" s="82"/>
      <c r="E25" s="31" t="s">
        <v>55</v>
      </c>
      <c r="F25" s="53"/>
    </row>
    <row r="26" spans="1:8" ht="61.15" customHeight="1">
      <c r="A26" s="30" t="s">
        <v>12</v>
      </c>
      <c r="B26" s="98" t="s">
        <v>134</v>
      </c>
      <c r="C26" s="99"/>
      <c r="D26" s="100"/>
      <c r="E26" s="31" t="s">
        <v>56</v>
      </c>
      <c r="F26" s="53"/>
    </row>
    <row r="27" spans="1:8" ht="28.9" customHeight="1">
      <c r="A27" s="30" t="s">
        <v>13</v>
      </c>
      <c r="B27" s="82" t="s">
        <v>135</v>
      </c>
      <c r="C27" s="82"/>
      <c r="D27" s="82"/>
      <c r="E27" s="31" t="s">
        <v>14</v>
      </c>
      <c r="F27" s="54" t="s">
        <v>138</v>
      </c>
    </row>
    <row r="28" spans="1:8" ht="15" customHeight="1">
      <c r="A28" s="30" t="s">
        <v>15</v>
      </c>
      <c r="B28" s="82" t="s">
        <v>136</v>
      </c>
      <c r="C28" s="82"/>
      <c r="D28" s="82"/>
      <c r="E28" s="32"/>
      <c r="F28" s="32"/>
    </row>
    <row r="29" spans="1:8" ht="15" customHeight="1">
      <c r="A29" s="30" t="s">
        <v>16</v>
      </c>
      <c r="B29" s="102" t="s">
        <v>144</v>
      </c>
      <c r="C29" s="103"/>
      <c r="D29" s="104"/>
      <c r="E29" s="32"/>
      <c r="F29" s="32"/>
    </row>
    <row r="30" spans="1:8" ht="3" customHeight="1">
      <c r="A30" s="33"/>
      <c r="B30" s="16"/>
      <c r="C30" s="16"/>
      <c r="D30" s="16"/>
      <c r="E30" s="16"/>
      <c r="F30" s="16"/>
    </row>
    <row r="31" spans="1:8" ht="13.15" customHeight="1">
      <c r="A31" s="33" t="s">
        <v>17</v>
      </c>
      <c r="B31" s="16"/>
      <c r="C31" s="16"/>
      <c r="D31" s="16"/>
      <c r="E31" s="16"/>
      <c r="F31" s="16"/>
    </row>
    <row r="32" spans="1:8" ht="15" customHeight="1">
      <c r="A32" s="89" t="s">
        <v>18</v>
      </c>
      <c r="B32" s="83" t="s">
        <v>19</v>
      </c>
      <c r="C32" s="83" t="s">
        <v>57</v>
      </c>
      <c r="D32" s="83" t="s">
        <v>58</v>
      </c>
      <c r="E32" s="83"/>
      <c r="F32" s="83"/>
    </row>
    <row r="33" spans="1:18" ht="69.599999999999994" customHeight="1">
      <c r="A33" s="90"/>
      <c r="B33" s="83"/>
      <c r="C33" s="83"/>
      <c r="D33" s="34" t="s">
        <v>59</v>
      </c>
      <c r="E33" s="34" t="s">
        <v>60</v>
      </c>
      <c r="F33" s="34" t="s">
        <v>61</v>
      </c>
      <c r="M33"/>
    </row>
    <row r="34" spans="1:18" ht="13.9" customHeight="1">
      <c r="A34" s="35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M34" s="77"/>
      <c r="N34" s="77"/>
    </row>
    <row r="35" spans="1:18" ht="15.75">
      <c r="A35" s="37" t="s">
        <v>20</v>
      </c>
      <c r="B35" s="36"/>
      <c r="C35" s="38"/>
      <c r="D35" s="36"/>
      <c r="E35" s="36"/>
      <c r="F35" s="38"/>
    </row>
    <row r="36" spans="1:18" ht="30" customHeight="1">
      <c r="A36" s="39" t="s">
        <v>21</v>
      </c>
      <c r="B36" s="40" t="s">
        <v>87</v>
      </c>
      <c r="C36" s="41">
        <f>E36</f>
        <v>201140.4</v>
      </c>
      <c r="D36" s="41">
        <f>D37+D38+D39+D40</f>
        <v>204812.27</v>
      </c>
      <c r="E36" s="41">
        <f>E37+E38+E39+E40</f>
        <v>201140.4</v>
      </c>
      <c r="F36" s="41">
        <f>ROUND(E36/D36*100,0)</f>
        <v>98</v>
      </c>
      <c r="I36" s="68"/>
      <c r="J36" s="72"/>
      <c r="K36" s="68"/>
    </row>
    <row r="37" spans="1:18" ht="15.6" customHeight="1">
      <c r="A37" s="39" t="s">
        <v>67</v>
      </c>
      <c r="B37" s="40"/>
      <c r="C37" s="42">
        <f>E37</f>
        <v>83523.399999999994</v>
      </c>
      <c r="D37" s="42">
        <f>[1]РАЗОМ!C30</f>
        <v>84407.7</v>
      </c>
      <c r="E37" s="42">
        <v>83523.399999999994</v>
      </c>
      <c r="F37" s="42">
        <f>ROUND(E37/D37*100,0)</f>
        <v>99</v>
      </c>
      <c r="J37" s="73"/>
      <c r="K37" s="73"/>
      <c r="L37" s="14"/>
    </row>
    <row r="38" spans="1:18" ht="13.15" customHeight="1">
      <c r="A38" s="39" t="s">
        <v>68</v>
      </c>
      <c r="B38" s="40"/>
      <c r="C38" s="42">
        <f t="shared" ref="C38:C52" si="0">E38</f>
        <v>48596.3</v>
      </c>
      <c r="D38" s="42">
        <f>[1]РАЗОМ!C31</f>
        <v>49816.700000000004</v>
      </c>
      <c r="E38" s="42">
        <f>41846+6750.3</f>
        <v>48596.3</v>
      </c>
      <c r="F38" s="42">
        <f t="shared" ref="F38:F41" si="1">ROUND(E38/D38*100,0)</f>
        <v>98</v>
      </c>
      <c r="J38" s="73"/>
      <c r="K38" s="73"/>
    </row>
    <row r="39" spans="1:18" ht="13.15" customHeight="1">
      <c r="A39" s="39" t="s">
        <v>69</v>
      </c>
      <c r="B39" s="40"/>
      <c r="C39" s="42">
        <f t="shared" si="0"/>
        <v>32540.3</v>
      </c>
      <c r="D39" s="42">
        <f>[1]РАЗОМ!C32</f>
        <v>33483.599999999999</v>
      </c>
      <c r="E39" s="42">
        <v>32540.3</v>
      </c>
      <c r="F39" s="42">
        <f t="shared" si="1"/>
        <v>97</v>
      </c>
      <c r="J39" s="73"/>
      <c r="K39" s="74"/>
    </row>
    <row r="40" spans="1:18" ht="13.15" customHeight="1">
      <c r="A40" s="39" t="s">
        <v>70</v>
      </c>
      <c r="B40" s="40"/>
      <c r="C40" s="42">
        <f t="shared" si="0"/>
        <v>36480.400000000001</v>
      </c>
      <c r="D40" s="42">
        <f>[1]РАЗОМ!C33</f>
        <v>37104.269999999997</v>
      </c>
      <c r="E40" s="42">
        <v>36480.400000000001</v>
      </c>
      <c r="F40" s="42">
        <f t="shared" si="1"/>
        <v>98</v>
      </c>
      <c r="G40" s="14"/>
      <c r="H40" s="14"/>
      <c r="J40" s="73"/>
      <c r="K40" s="74"/>
    </row>
    <row r="41" spans="1:18" ht="45.6" customHeight="1">
      <c r="A41" s="39" t="s">
        <v>22</v>
      </c>
      <c r="B41" s="40" t="s">
        <v>88</v>
      </c>
      <c r="C41" s="41">
        <f t="shared" si="0"/>
        <v>201140.4</v>
      </c>
      <c r="D41" s="41">
        <f>[2]РАЗОМ!$C$34</f>
        <v>204812.27</v>
      </c>
      <c r="E41" s="27">
        <f>E36</f>
        <v>201140.4</v>
      </c>
      <c r="F41" s="41">
        <f t="shared" si="1"/>
        <v>98</v>
      </c>
      <c r="I41" s="2"/>
      <c r="J41" s="70"/>
      <c r="K41" s="71"/>
      <c r="L41" s="71"/>
    </row>
    <row r="42" spans="1:18" ht="30.6" customHeight="1">
      <c r="A42" s="26" t="s">
        <v>74</v>
      </c>
      <c r="B42" s="40" t="s">
        <v>89</v>
      </c>
      <c r="C42" s="41">
        <f>E42</f>
        <v>13681.9</v>
      </c>
      <c r="D42" s="41">
        <f>D44+D45+D46+D47</f>
        <v>160957.5</v>
      </c>
      <c r="E42" s="41">
        <f>E44+E45+E46+E47</f>
        <v>13681.9</v>
      </c>
      <c r="F42" s="41">
        <f>ROUND(E42/D42*100,0)</f>
        <v>9</v>
      </c>
      <c r="H42" s="2"/>
      <c r="I42" s="68"/>
      <c r="J42" s="68"/>
      <c r="K42" s="68"/>
      <c r="L42" s="2"/>
      <c r="M42" s="74"/>
      <c r="N42" s="2"/>
    </row>
    <row r="43" spans="1:18" ht="29.45" customHeight="1">
      <c r="A43" s="39" t="s">
        <v>23</v>
      </c>
      <c r="B43" s="36"/>
      <c r="C43" s="42">
        <f t="shared" si="0"/>
        <v>0</v>
      </c>
      <c r="D43" s="42">
        <f>[3]РАЗОМ!D36+[3]РАЗОМ!E36+[3]РАЗОМ!F36</f>
        <v>0</v>
      </c>
      <c r="E43" s="36"/>
      <c r="F43" s="43"/>
      <c r="H43" s="2"/>
      <c r="I43" s="105"/>
      <c r="J43" s="105"/>
      <c r="K43" s="105"/>
      <c r="L43" s="2"/>
      <c r="M43" s="74"/>
      <c r="N43" s="2"/>
    </row>
    <row r="44" spans="1:18" ht="14.45" customHeight="1">
      <c r="A44" s="39" t="s">
        <v>24</v>
      </c>
      <c r="B44" s="40" t="s">
        <v>90</v>
      </c>
      <c r="C44" s="42">
        <f t="shared" si="0"/>
        <v>13681.9</v>
      </c>
      <c r="D44" s="42">
        <f>[4]РАЗОМ!$C$37</f>
        <v>13682.599999999999</v>
      </c>
      <c r="E44" s="42">
        <v>13681.9</v>
      </c>
      <c r="F44" s="42">
        <f>ROUND(E44/D44*100,0)</f>
        <v>100</v>
      </c>
      <c r="H44" s="2"/>
      <c r="I44" s="74"/>
      <c r="J44" s="74"/>
      <c r="K44" s="74"/>
      <c r="L44" s="2"/>
      <c r="M44" s="74"/>
      <c r="N44" s="2"/>
    </row>
    <row r="45" spans="1:18" ht="14.45" customHeight="1">
      <c r="A45" s="39" t="s">
        <v>25</v>
      </c>
      <c r="B45" s="40" t="s">
        <v>91</v>
      </c>
      <c r="C45" s="42">
        <f t="shared" si="0"/>
        <v>0</v>
      </c>
      <c r="D45" s="42">
        <f>[4]РАЗОМ!$C$38</f>
        <v>102473</v>
      </c>
      <c r="E45" s="42">
        <f>K45</f>
        <v>0</v>
      </c>
      <c r="F45" s="42">
        <f>ROUND(E45/D45*100,0)</f>
        <v>0</v>
      </c>
      <c r="H45" s="2"/>
      <c r="I45" s="74"/>
      <c r="J45" s="74"/>
      <c r="K45" s="74"/>
      <c r="L45" s="2"/>
      <c r="M45" s="74"/>
      <c r="N45" s="2"/>
    </row>
    <row r="46" spans="1:18" ht="14.45" customHeight="1">
      <c r="A46" s="39" t="s">
        <v>26</v>
      </c>
      <c r="B46" s="40" t="s">
        <v>92</v>
      </c>
      <c r="C46" s="42">
        <f t="shared" si="0"/>
        <v>0</v>
      </c>
      <c r="D46" s="42">
        <f>[4]РАЗОМ!$C$39</f>
        <v>21848.9</v>
      </c>
      <c r="E46" s="42">
        <f t="shared" ref="E46:E47" si="2">K46</f>
        <v>0</v>
      </c>
      <c r="F46" s="42">
        <f t="shared" ref="F46:F48" si="3">ROUND(E46/D46*100,0)</f>
        <v>0</v>
      </c>
      <c r="H46" s="2"/>
      <c r="I46" s="74"/>
      <c r="J46" s="74"/>
      <c r="K46" s="74"/>
      <c r="L46" s="2"/>
      <c r="M46" s="74"/>
      <c r="N46" s="2"/>
      <c r="P46" s="14"/>
      <c r="Q46" s="14"/>
      <c r="R46" s="67"/>
    </row>
    <row r="47" spans="1:18" ht="14.45" customHeight="1">
      <c r="A47" s="39" t="s">
        <v>27</v>
      </c>
      <c r="B47" s="44" t="s">
        <v>65</v>
      </c>
      <c r="C47" s="42">
        <f t="shared" si="0"/>
        <v>0</v>
      </c>
      <c r="D47" s="42">
        <f>[4]РАЗОМ!$C$40</f>
        <v>22953</v>
      </c>
      <c r="E47" s="42">
        <f t="shared" si="2"/>
        <v>0</v>
      </c>
      <c r="F47" s="42">
        <f t="shared" si="3"/>
        <v>0</v>
      </c>
      <c r="H47" s="2"/>
      <c r="I47" s="74"/>
      <c r="J47" s="74"/>
      <c r="K47" s="74"/>
      <c r="L47" s="2"/>
      <c r="M47" s="106"/>
      <c r="N47" s="106"/>
      <c r="P47" s="14"/>
      <c r="Q47" s="14"/>
      <c r="R47" s="67"/>
    </row>
    <row r="48" spans="1:18" ht="14.45" customHeight="1">
      <c r="A48" s="39" t="s">
        <v>71</v>
      </c>
      <c r="B48" s="40" t="s">
        <v>93</v>
      </c>
      <c r="C48" s="42">
        <f t="shared" si="0"/>
        <v>13706.6</v>
      </c>
      <c r="D48" s="42">
        <f>[4]РАЗОМ!$C$41</f>
        <v>22000.33</v>
      </c>
      <c r="E48" s="42">
        <v>13706.6</v>
      </c>
      <c r="F48" s="42">
        <f t="shared" si="3"/>
        <v>62</v>
      </c>
      <c r="H48" s="2"/>
      <c r="I48" s="2"/>
      <c r="J48" s="2"/>
      <c r="K48" s="74"/>
      <c r="L48" s="2"/>
      <c r="M48" s="73"/>
      <c r="N48" s="2"/>
      <c r="Q48" s="14"/>
      <c r="R48" s="67"/>
    </row>
    <row r="49" spans="1:18" ht="14.45" customHeight="1">
      <c r="A49" s="39" t="s">
        <v>72</v>
      </c>
      <c r="B49" s="36"/>
      <c r="C49" s="42">
        <f t="shared" si="0"/>
        <v>0</v>
      </c>
      <c r="D49" s="42">
        <f>[3]РАЗОМ!D42+[3]РАЗОМ!E42+[3]РАЗОМ!F42</f>
        <v>0</v>
      </c>
      <c r="E49" s="42"/>
      <c r="F49" s="42"/>
      <c r="H49" s="2"/>
      <c r="I49" s="107"/>
      <c r="J49" s="2"/>
      <c r="K49" s="74"/>
      <c r="L49" s="2"/>
      <c r="M49" s="73"/>
      <c r="N49" s="2"/>
      <c r="R49" s="67"/>
    </row>
    <row r="50" spans="1:18" ht="28.15" customHeight="1">
      <c r="A50" s="39" t="s">
        <v>30</v>
      </c>
      <c r="B50" s="40" t="s">
        <v>94</v>
      </c>
      <c r="C50" s="42">
        <f t="shared" si="0"/>
        <v>0</v>
      </c>
      <c r="D50" s="42">
        <f>[2]РАЗОМ!$C$43</f>
        <v>1340.6999999999998</v>
      </c>
      <c r="E50" s="36">
        <f>I50</f>
        <v>0</v>
      </c>
      <c r="F50" s="42">
        <f>ROUND(E50/D50*100,0)</f>
        <v>0</v>
      </c>
      <c r="H50" s="2"/>
      <c r="I50" s="108"/>
      <c r="J50" s="2"/>
      <c r="K50" s="74"/>
      <c r="L50" s="2"/>
      <c r="M50" s="73"/>
      <c r="N50" s="2"/>
    </row>
    <row r="51" spans="1:18" ht="13.9" customHeight="1">
      <c r="A51" s="39" t="s">
        <v>31</v>
      </c>
      <c r="B51" s="40" t="s">
        <v>95</v>
      </c>
      <c r="C51" s="42">
        <f t="shared" si="0"/>
        <v>0</v>
      </c>
      <c r="D51" s="42">
        <f>[5]РАЗОМ!D44+[5]РАЗОМ!E44+[5]РАЗОМ!F44</f>
        <v>0</v>
      </c>
      <c r="E51" s="36"/>
      <c r="F51" s="36"/>
      <c r="H51" s="2"/>
      <c r="I51" s="2"/>
      <c r="J51" s="2"/>
      <c r="K51" s="74"/>
      <c r="L51" s="2"/>
      <c r="M51" s="74"/>
      <c r="N51" s="2"/>
    </row>
    <row r="52" spans="1:18" ht="47.25">
      <c r="A52" s="45" t="s">
        <v>32</v>
      </c>
      <c r="B52" s="40" t="s">
        <v>96</v>
      </c>
      <c r="C52" s="42">
        <f t="shared" si="0"/>
        <v>0</v>
      </c>
      <c r="D52" s="42">
        <f>[5]РАЗОМ!D45+[5]РАЗОМ!E45+[5]РАЗОМ!F45</f>
        <v>0</v>
      </c>
      <c r="E52" s="39"/>
      <c r="F52" s="46"/>
      <c r="H52" s="2"/>
      <c r="I52" s="2"/>
      <c r="J52" s="2"/>
      <c r="K52" s="74"/>
      <c r="L52" s="2"/>
      <c r="M52" s="74"/>
      <c r="N52" s="2"/>
    </row>
    <row r="53" spans="1:18" ht="15.75">
      <c r="A53" s="39" t="s">
        <v>33</v>
      </c>
      <c r="B53" s="86" t="s">
        <v>97</v>
      </c>
      <c r="C53" s="84">
        <f>C56+C57+C58+C59+C60</f>
        <v>1830.1</v>
      </c>
      <c r="D53" s="84">
        <f>D56+D57+D58+D59+D60</f>
        <v>17146.099999999999</v>
      </c>
      <c r="E53" s="84">
        <f>E56+E57+E58+E59+E60</f>
        <v>1830.1</v>
      </c>
      <c r="F53" s="84">
        <f>ROUND(E53/D53*100,0)</f>
        <v>11</v>
      </c>
      <c r="I53" s="106"/>
    </row>
    <row r="54" spans="1:18" ht="16.899999999999999" customHeight="1">
      <c r="A54" s="39" t="s">
        <v>66</v>
      </c>
      <c r="B54" s="86"/>
      <c r="C54" s="85"/>
      <c r="D54" s="85"/>
      <c r="E54" s="85"/>
      <c r="F54" s="85"/>
      <c r="I54" s="106"/>
    </row>
    <row r="55" spans="1:18" ht="31.5">
      <c r="A55" s="39" t="s">
        <v>23</v>
      </c>
      <c r="B55" s="36"/>
      <c r="C55" s="26"/>
      <c r="D55" s="42">
        <f>[6]РАЗОМ!D48</f>
        <v>0</v>
      </c>
      <c r="E55" s="47"/>
      <c r="F55" s="48"/>
      <c r="I55" s="105"/>
    </row>
    <row r="56" spans="1:18" ht="13.9" customHeight="1">
      <c r="A56" s="39" t="s">
        <v>24</v>
      </c>
      <c r="B56" s="40" t="s">
        <v>98</v>
      </c>
      <c r="C56" s="42">
        <f t="shared" ref="C56:C60" si="4">E56</f>
        <v>0</v>
      </c>
      <c r="D56" s="42">
        <f>[1]РАЗОМ!C49</f>
        <v>9257.9</v>
      </c>
      <c r="E56" s="43">
        <f>I56</f>
        <v>0</v>
      </c>
      <c r="F56" s="42">
        <f t="shared" ref="F56:F58" si="5">ROUND(E56/D56*100,0)</f>
        <v>0</v>
      </c>
      <c r="I56" s="74"/>
    </row>
    <row r="57" spans="1:18" ht="13.9" customHeight="1">
      <c r="A57" s="39" t="s">
        <v>25</v>
      </c>
      <c r="B57" s="40" t="s">
        <v>99</v>
      </c>
      <c r="C57" s="42">
        <f t="shared" si="4"/>
        <v>0</v>
      </c>
      <c r="D57" s="42">
        <f>[1]РАЗОМ!C50</f>
        <v>4984.3</v>
      </c>
      <c r="E57" s="43">
        <f t="shared" ref="E57:E59" si="6">I57</f>
        <v>0</v>
      </c>
      <c r="F57" s="42">
        <f t="shared" si="5"/>
        <v>0</v>
      </c>
      <c r="I57" s="74"/>
    </row>
    <row r="58" spans="1:18" ht="13.9" customHeight="1">
      <c r="A58" s="39" t="s">
        <v>26</v>
      </c>
      <c r="B58" s="40" t="s">
        <v>100</v>
      </c>
      <c r="C58" s="42">
        <f t="shared" si="4"/>
        <v>0</v>
      </c>
      <c r="D58" s="42">
        <f>[1]РАЗОМ!C51</f>
        <v>1073.8</v>
      </c>
      <c r="E58" s="43">
        <f t="shared" si="6"/>
        <v>0</v>
      </c>
      <c r="F58" s="42">
        <f t="shared" si="5"/>
        <v>0</v>
      </c>
      <c r="I58" s="74"/>
    </row>
    <row r="59" spans="1:18" ht="13.9" customHeight="1">
      <c r="A59" s="39" t="s">
        <v>73</v>
      </c>
      <c r="B59" s="36">
        <v>114</v>
      </c>
      <c r="C59" s="42">
        <f t="shared" si="4"/>
        <v>0</v>
      </c>
      <c r="D59" s="42">
        <f>[2]РАЗОМ!C52</f>
        <v>0</v>
      </c>
      <c r="E59" s="43">
        <f t="shared" si="6"/>
        <v>0</v>
      </c>
      <c r="F59" s="49"/>
      <c r="I59" s="74"/>
    </row>
    <row r="60" spans="1:18" ht="13.9" customHeight="1">
      <c r="A60" s="39" t="s">
        <v>27</v>
      </c>
      <c r="B60" s="48">
        <v>115</v>
      </c>
      <c r="C60" s="42">
        <f t="shared" si="4"/>
        <v>1830.1</v>
      </c>
      <c r="D60" s="42">
        <f>[1]РАЗОМ!C53</f>
        <v>1830.1000000000001</v>
      </c>
      <c r="E60" s="43">
        <v>1830.1</v>
      </c>
      <c r="F60" s="42">
        <f>ROUND(E60/D60*100,0)</f>
        <v>100</v>
      </c>
      <c r="I60" s="74"/>
    </row>
    <row r="61" spans="1:18" ht="31.15" customHeight="1">
      <c r="A61" s="50" t="s">
        <v>34</v>
      </c>
      <c r="B61" s="36"/>
      <c r="C61" s="36"/>
      <c r="D61" s="42">
        <f>[3]РАЗОМ!D54+[3]РАЗОМ!E54+[3]РАЗОМ!F54</f>
        <v>0</v>
      </c>
      <c r="E61" s="36"/>
      <c r="F61" s="36"/>
      <c r="I61" s="2"/>
    </row>
    <row r="62" spans="1:18" ht="15.75">
      <c r="A62" s="50" t="s">
        <v>28</v>
      </c>
      <c r="B62" s="40" t="s">
        <v>101</v>
      </c>
      <c r="C62" s="36"/>
      <c r="D62" s="42">
        <f>[3]РАЗОМ!D55+[3]РАЗОМ!E55+[3]РАЗОМ!F55</f>
        <v>0</v>
      </c>
      <c r="E62" s="36"/>
      <c r="F62" s="36"/>
      <c r="I62" s="109"/>
    </row>
    <row r="63" spans="1:18" ht="15.75">
      <c r="A63" s="50" t="s">
        <v>29</v>
      </c>
      <c r="B63" s="40" t="s">
        <v>102</v>
      </c>
      <c r="C63" s="36"/>
      <c r="D63" s="42">
        <f>[3]РАЗОМ!D56+[3]РАЗОМ!E56+[3]РАЗОМ!F56</f>
        <v>0</v>
      </c>
      <c r="E63" s="36"/>
      <c r="F63" s="36"/>
    </row>
    <row r="64" spans="1:18" ht="17.45" customHeight="1">
      <c r="A64" s="50" t="s">
        <v>35</v>
      </c>
      <c r="B64" s="40" t="s">
        <v>103</v>
      </c>
      <c r="C64" s="36"/>
      <c r="D64" s="42">
        <f>[3]РАЗОМ!D57+[3]РАЗОМ!E57+[3]РАЗОМ!F57</f>
        <v>0</v>
      </c>
      <c r="E64" s="36"/>
      <c r="F64" s="36"/>
      <c r="G64" s="14"/>
    </row>
    <row r="65" spans="1:13" ht="15.75">
      <c r="A65" s="50" t="s">
        <v>36</v>
      </c>
      <c r="B65" s="40" t="s">
        <v>104</v>
      </c>
      <c r="C65" s="43"/>
      <c r="D65" s="42">
        <f>[3]РАЗОМ!D58+[3]РАЗОМ!E58+[3]РАЗОМ!F58</f>
        <v>0</v>
      </c>
      <c r="E65" s="36"/>
      <c r="F65" s="48"/>
    </row>
    <row r="66" spans="1:13" ht="15.75">
      <c r="A66" s="50" t="s">
        <v>37</v>
      </c>
      <c r="B66" s="36"/>
      <c r="C66" s="36"/>
      <c r="D66" s="42">
        <f>[3]РАЗОМ!D59+[3]РАЗОМ!E59+[3]РАЗОМ!F59</f>
        <v>0</v>
      </c>
      <c r="E66" s="36"/>
      <c r="F66" s="36"/>
    </row>
    <row r="67" spans="1:13" ht="31.5">
      <c r="A67" s="50" t="s">
        <v>38</v>
      </c>
      <c r="B67" s="40" t="s">
        <v>105</v>
      </c>
      <c r="C67" s="36"/>
      <c r="D67" s="42">
        <f>[3]РАЗОМ!D60+[3]РАЗОМ!E60+[3]РАЗОМ!F60</f>
        <v>0</v>
      </c>
      <c r="E67" s="36"/>
      <c r="F67" s="36"/>
    </row>
    <row r="68" spans="1:13" ht="31.5">
      <c r="A68" s="50" t="s">
        <v>39</v>
      </c>
      <c r="B68" s="40" t="s">
        <v>106</v>
      </c>
      <c r="C68" s="36"/>
      <c r="D68" s="42">
        <f>[3]РАЗОМ!D61+[3]РАЗОМ!E61+[3]РАЗОМ!F61</f>
        <v>0</v>
      </c>
      <c r="E68" s="36"/>
      <c r="F68" s="36"/>
    </row>
    <row r="69" spans="1:13" ht="15.75">
      <c r="A69" s="50" t="s">
        <v>40</v>
      </c>
      <c r="B69" s="40" t="s">
        <v>107</v>
      </c>
      <c r="C69" s="36"/>
      <c r="D69" s="42">
        <f>[3]РАЗОМ!D62+[3]РАЗОМ!E62+[3]РАЗОМ!F62</f>
        <v>0</v>
      </c>
      <c r="E69" s="36"/>
      <c r="F69" s="36"/>
    </row>
    <row r="70" spans="1:13" ht="15.75">
      <c r="A70" s="50" t="s">
        <v>41</v>
      </c>
      <c r="B70" s="40" t="s">
        <v>108</v>
      </c>
      <c r="C70" s="36"/>
      <c r="D70" s="42">
        <f>[3]РАЗОМ!D63+[3]РАЗОМ!E63+[3]РАЗОМ!F63</f>
        <v>0</v>
      </c>
      <c r="E70" s="36"/>
      <c r="F70" s="36"/>
    </row>
    <row r="71" spans="1:13" ht="47.25">
      <c r="A71" s="50" t="s">
        <v>81</v>
      </c>
      <c r="B71" s="51" t="s">
        <v>82</v>
      </c>
      <c r="C71" s="36"/>
      <c r="D71" s="42">
        <f>[3]РАЗОМ!D64+[3]РАЗОМ!E64+[3]РАЗОМ!F64</f>
        <v>0</v>
      </c>
      <c r="E71" s="36"/>
      <c r="F71" s="36"/>
    </row>
    <row r="72" spans="1:13" ht="15.75">
      <c r="A72" s="50" t="s">
        <v>83</v>
      </c>
      <c r="B72" s="51" t="s">
        <v>109</v>
      </c>
      <c r="C72" s="36"/>
      <c r="D72" s="42">
        <f>[3]РАЗОМ!D65+[3]РАЗОМ!E65+[3]РАЗОМ!F65</f>
        <v>0</v>
      </c>
      <c r="E72" s="36"/>
      <c r="F72" s="36"/>
    </row>
    <row r="73" spans="1:13" ht="15.75">
      <c r="A73" s="50" t="s">
        <v>84</v>
      </c>
      <c r="B73" s="51" t="s">
        <v>110</v>
      </c>
      <c r="C73" s="36"/>
      <c r="D73" s="42">
        <f>[3]РАЗОМ!D66+[3]РАЗОМ!E66+[3]РАЗОМ!F66</f>
        <v>0</v>
      </c>
      <c r="E73" s="36"/>
      <c r="F73" s="36"/>
    </row>
    <row r="74" spans="1:13" ht="15.75">
      <c r="A74" s="50" t="s">
        <v>85</v>
      </c>
      <c r="B74" s="51" t="s">
        <v>111</v>
      </c>
      <c r="C74" s="36"/>
      <c r="D74" s="42">
        <f>[3]РАЗОМ!D67+[3]РАЗОМ!E67+[3]РАЗОМ!F67</f>
        <v>0</v>
      </c>
      <c r="E74" s="36"/>
      <c r="F74" s="36"/>
    </row>
    <row r="75" spans="1:13" ht="15.75">
      <c r="A75" s="50" t="s">
        <v>86</v>
      </c>
      <c r="B75" s="35"/>
      <c r="C75" s="36"/>
      <c r="D75" s="42">
        <f>[3]РАЗОМ!D68+[3]РАЗОМ!E68+[3]РАЗОМ!F68</f>
        <v>0</v>
      </c>
      <c r="E75" s="36"/>
      <c r="F75" s="36"/>
    </row>
    <row r="76" spans="1:13" ht="15.75">
      <c r="A76" s="50" t="s">
        <v>28</v>
      </c>
      <c r="B76" s="51" t="s">
        <v>112</v>
      </c>
      <c r="C76" s="36"/>
      <c r="D76" s="42">
        <f>[3]РАЗОМ!D69+[3]РАЗОМ!E69+[3]РАЗОМ!F69</f>
        <v>0</v>
      </c>
      <c r="E76" s="36"/>
      <c r="F76" s="36"/>
    </row>
    <row r="77" spans="1:13" ht="15.75">
      <c r="A77" s="50" t="s">
        <v>29</v>
      </c>
      <c r="B77" s="51" t="s">
        <v>113</v>
      </c>
      <c r="C77" s="36"/>
      <c r="D77" s="42">
        <f>[3]РАЗОМ!D70+[3]РАЗОМ!E70+[3]РАЗОМ!F70</f>
        <v>0</v>
      </c>
      <c r="E77" s="36"/>
      <c r="F77" s="36"/>
    </row>
    <row r="78" spans="1:13" ht="14.45" customHeight="1">
      <c r="A78" s="37" t="s">
        <v>75</v>
      </c>
      <c r="B78" s="36"/>
      <c r="C78" s="36"/>
      <c r="D78" s="42">
        <f>[3]РАЗОМ!D71+[3]РАЗОМ!E71+[3]РАЗОМ!F71</f>
        <v>0</v>
      </c>
      <c r="E78" s="36"/>
      <c r="F78" s="36"/>
    </row>
    <row r="79" spans="1:13" ht="15.75">
      <c r="A79" s="50" t="s">
        <v>76</v>
      </c>
      <c r="B79" s="40" t="s">
        <v>114</v>
      </c>
      <c r="C79" s="42">
        <f>E79</f>
        <v>13681.9</v>
      </c>
      <c r="D79" s="42">
        <f>D44+D56</f>
        <v>22940.5</v>
      </c>
      <c r="E79" s="42">
        <f>E44+E56</f>
        <v>13681.9</v>
      </c>
      <c r="F79" s="42">
        <f t="shared" ref="F79:F85" si="7">ROUND(E79/D79*100,0)</f>
        <v>60</v>
      </c>
      <c r="M79" s="69"/>
    </row>
    <row r="80" spans="1:13" ht="15.75">
      <c r="A80" s="50" t="s">
        <v>77</v>
      </c>
      <c r="B80" s="40" t="s">
        <v>115</v>
      </c>
      <c r="C80" s="42">
        <f t="shared" ref="C80:C87" si="8">E80</f>
        <v>0</v>
      </c>
      <c r="D80" s="42">
        <f t="shared" ref="D80:E81" si="9">D45+D57</f>
        <v>107457.3</v>
      </c>
      <c r="E80" s="42">
        <f t="shared" si="9"/>
        <v>0</v>
      </c>
      <c r="F80" s="42">
        <f t="shared" si="7"/>
        <v>0</v>
      </c>
    </row>
    <row r="81" spans="1:13" ht="16.899999999999999" customHeight="1">
      <c r="A81" s="50" t="s">
        <v>78</v>
      </c>
      <c r="B81" s="40" t="s">
        <v>116</v>
      </c>
      <c r="C81" s="42">
        <f t="shared" si="8"/>
        <v>0</v>
      </c>
      <c r="D81" s="42">
        <f t="shared" si="9"/>
        <v>22922.7</v>
      </c>
      <c r="E81" s="42">
        <f t="shared" si="9"/>
        <v>0</v>
      </c>
      <c r="F81" s="42">
        <f t="shared" si="7"/>
        <v>0</v>
      </c>
    </row>
    <row r="82" spans="1:13" ht="15.75">
      <c r="A82" s="50" t="s">
        <v>33</v>
      </c>
      <c r="B82" s="48">
        <v>340</v>
      </c>
      <c r="C82" s="42">
        <f t="shared" si="8"/>
        <v>1830.1</v>
      </c>
      <c r="D82" s="42">
        <f>D47+D60</f>
        <v>24783.1</v>
      </c>
      <c r="E82" s="42">
        <f>E47+E60</f>
        <v>1830.1</v>
      </c>
      <c r="F82" s="42">
        <f t="shared" si="7"/>
        <v>7</v>
      </c>
    </row>
    <row r="83" spans="1:13" ht="15.75">
      <c r="A83" s="50" t="s">
        <v>79</v>
      </c>
      <c r="B83" s="48">
        <v>350</v>
      </c>
      <c r="C83" s="42">
        <f t="shared" si="8"/>
        <v>15512</v>
      </c>
      <c r="D83" s="42">
        <f>D79+D80+D81+D82</f>
        <v>178103.6</v>
      </c>
      <c r="E83" s="42">
        <f>E79+E80+E81+E82</f>
        <v>15512</v>
      </c>
      <c r="F83" s="42">
        <f t="shared" si="7"/>
        <v>9</v>
      </c>
    </row>
    <row r="84" spans="1:13" ht="31.5">
      <c r="A84" s="37" t="s">
        <v>42</v>
      </c>
      <c r="B84" s="36"/>
      <c r="C84" s="36"/>
      <c r="D84" s="42">
        <f>[3]РАЗОМ!D77+[3]РАЗОМ!E77+[3]РАЗОМ!F77</f>
        <v>0</v>
      </c>
      <c r="E84" s="42"/>
      <c r="F84" s="36"/>
      <c r="H84" s="74"/>
      <c r="I84" s="107"/>
      <c r="J84" s="107"/>
      <c r="K84" s="107"/>
      <c r="L84" s="110"/>
      <c r="M84" s="74"/>
    </row>
    <row r="85" spans="1:13" ht="15" customHeight="1">
      <c r="A85" s="50" t="s">
        <v>43</v>
      </c>
      <c r="B85" s="40" t="s">
        <v>117</v>
      </c>
      <c r="C85" s="42">
        <f t="shared" si="8"/>
        <v>15645.4</v>
      </c>
      <c r="D85" s="42">
        <f>[2]РАЗОМ!C78</f>
        <v>15645.9</v>
      </c>
      <c r="E85" s="42">
        <v>15645.4</v>
      </c>
      <c r="F85" s="42">
        <f t="shared" si="7"/>
        <v>100</v>
      </c>
      <c r="H85" s="111"/>
      <c r="I85" s="74"/>
      <c r="J85" s="74"/>
      <c r="K85" s="74"/>
      <c r="L85" s="112"/>
      <c r="M85" s="74"/>
    </row>
    <row r="86" spans="1:13" ht="27.6" customHeight="1">
      <c r="A86" s="50" t="s">
        <v>44</v>
      </c>
      <c r="B86" s="40" t="s">
        <v>118</v>
      </c>
      <c r="C86" s="36"/>
      <c r="D86" s="42">
        <f>[3]РАЗОМ!D79+[3]РАЗОМ!E79+[3]РАЗОМ!F79</f>
        <v>0</v>
      </c>
      <c r="E86" s="42"/>
      <c r="F86" s="36"/>
      <c r="H86" s="111"/>
      <c r="I86" s="74"/>
      <c r="J86" s="74"/>
      <c r="K86" s="74"/>
      <c r="L86" s="74"/>
      <c r="M86" s="74"/>
    </row>
    <row r="87" spans="1:13" ht="63.6" customHeight="1">
      <c r="A87" s="50" t="s">
        <v>45</v>
      </c>
      <c r="B87" s="40" t="s">
        <v>119</v>
      </c>
      <c r="C87" s="42">
        <f t="shared" si="8"/>
        <v>32429.599999999999</v>
      </c>
      <c r="D87" s="42">
        <f>[2]РАЗОМ!C80</f>
        <v>32993.1</v>
      </c>
      <c r="E87" s="42">
        <v>32429.599999999999</v>
      </c>
      <c r="F87" s="42">
        <f>ROUND(E87/D87*100,0)</f>
        <v>98</v>
      </c>
      <c r="H87" s="111"/>
      <c r="I87" s="73"/>
      <c r="J87" s="74"/>
      <c r="K87" s="74"/>
      <c r="L87" s="112"/>
      <c r="M87" s="74"/>
    </row>
    <row r="88" spans="1:13" ht="31.5">
      <c r="A88" s="50" t="s">
        <v>44</v>
      </c>
      <c r="B88" s="40" t="s">
        <v>120</v>
      </c>
      <c r="C88" s="36"/>
      <c r="D88" s="42">
        <f>[3]РАЗОМ!D81+[3]РАЗОМ!E81+[3]РАЗОМ!F81</f>
        <v>0</v>
      </c>
      <c r="E88" s="36"/>
      <c r="F88" s="36"/>
    </row>
    <row r="89" spans="1:13" ht="31.5">
      <c r="A89" s="50" t="s">
        <v>46</v>
      </c>
      <c r="B89" s="40" t="s">
        <v>121</v>
      </c>
      <c r="C89" s="36"/>
      <c r="D89" s="42">
        <f>[3]РАЗОМ!D82+[3]РАЗОМ!E82+[3]РАЗОМ!F82</f>
        <v>0</v>
      </c>
      <c r="E89" s="36"/>
      <c r="F89" s="36"/>
      <c r="I89" s="14"/>
    </row>
    <row r="90" spans="1:13" ht="31.5">
      <c r="A90" s="50" t="s">
        <v>44</v>
      </c>
      <c r="B90" s="40" t="s">
        <v>122</v>
      </c>
      <c r="C90" s="36"/>
      <c r="D90" s="42">
        <f>[3]РАЗОМ!D83+[3]РАЗОМ!E83+[3]РАЗОМ!F83</f>
        <v>0</v>
      </c>
      <c r="E90" s="36"/>
      <c r="F90" s="36"/>
    </row>
    <row r="91" spans="1:13" ht="30.6" customHeight="1">
      <c r="A91" s="50" t="s">
        <v>47</v>
      </c>
      <c r="B91" s="40" t="s">
        <v>123</v>
      </c>
      <c r="C91" s="36"/>
      <c r="D91" s="42">
        <f>[3]РАЗОМ!D84+[3]РАЗОМ!E84+[3]РАЗОМ!F84</f>
        <v>0</v>
      </c>
      <c r="E91" s="36"/>
      <c r="F91" s="36"/>
    </row>
    <row r="92" spans="1:13" ht="27.6" customHeight="1">
      <c r="A92" s="50" t="s">
        <v>44</v>
      </c>
      <c r="B92" s="40" t="s">
        <v>124</v>
      </c>
      <c r="C92" s="48"/>
      <c r="D92" s="42">
        <f>[3]РАЗОМ!D85+[3]РАЗОМ!E85+[3]РАЗОМ!F85</f>
        <v>0</v>
      </c>
      <c r="E92" s="36"/>
      <c r="F92" s="43"/>
    </row>
    <row r="93" spans="1:13" ht="61.15" customHeight="1">
      <c r="A93" s="50" t="s">
        <v>48</v>
      </c>
      <c r="B93" s="40" t="s">
        <v>125</v>
      </c>
      <c r="C93" s="42">
        <f t="shared" ref="C93" si="10">E93</f>
        <v>0</v>
      </c>
      <c r="D93" s="42">
        <f>[3]РАЗОМ!D86+[3]РАЗОМ!E86+[3]РАЗОМ!F86</f>
        <v>70</v>
      </c>
      <c r="E93" s="36"/>
      <c r="F93" s="42">
        <f t="shared" ref="F93" si="11">ROUND(E93/D93*100,0)</f>
        <v>0</v>
      </c>
    </row>
    <row r="94" spans="1:13" ht="29.45" customHeight="1">
      <c r="A94" s="50" t="s">
        <v>44</v>
      </c>
      <c r="B94" s="40" t="s">
        <v>126</v>
      </c>
      <c r="C94" s="48"/>
      <c r="D94" s="42">
        <f>[3]РАЗОМ!D87+[3]РАЗОМ!E87+[3]РАЗОМ!F87</f>
        <v>0</v>
      </c>
      <c r="E94" s="36"/>
      <c r="F94" s="43"/>
    </row>
    <row r="95" spans="1:13" ht="31.5">
      <c r="A95" s="50" t="s">
        <v>127</v>
      </c>
      <c r="B95" s="40" t="s">
        <v>128</v>
      </c>
      <c r="C95" s="42">
        <f>E95</f>
        <v>48075</v>
      </c>
      <c r="D95" s="42">
        <f>[2]РАЗОМ!$C$88</f>
        <v>48709</v>
      </c>
      <c r="E95" s="42">
        <f>E85+E87+E93</f>
        <v>48075</v>
      </c>
      <c r="F95" s="42">
        <f t="shared" ref="F95" si="12">ROUND(E95/D95*100,0)</f>
        <v>99</v>
      </c>
    </row>
    <row r="96" spans="1:13" ht="27.6" customHeight="1">
      <c r="A96" s="50" t="s">
        <v>49</v>
      </c>
      <c r="B96" s="86" t="s">
        <v>129</v>
      </c>
      <c r="C96" s="48"/>
      <c r="D96" s="42">
        <f>[5]РАЗОМ!D89+[5]РАЗОМ!E89+[5]РАЗОМ!F89</f>
        <v>0</v>
      </c>
      <c r="E96" s="36"/>
      <c r="F96" s="48"/>
    </row>
    <row r="97" spans="1:10" ht="30.6" customHeight="1">
      <c r="A97" s="37" t="s">
        <v>130</v>
      </c>
      <c r="B97" s="86"/>
      <c r="C97" s="36"/>
      <c r="D97" s="42">
        <f>[5]РАЗОМ!D90+[5]РАЗОМ!E90+[5]РАЗОМ!F90</f>
        <v>0</v>
      </c>
      <c r="E97" s="36"/>
      <c r="F97" s="36"/>
    </row>
    <row r="98" spans="1:10" ht="19.149999999999999" customHeight="1">
      <c r="A98" s="37" t="s">
        <v>50</v>
      </c>
      <c r="B98" s="27"/>
      <c r="C98" s="27"/>
      <c r="D98" s="42"/>
      <c r="E98" s="27"/>
      <c r="F98" s="27"/>
    </row>
    <row r="99" spans="1:10" ht="16.899999999999999" customHeight="1">
      <c r="A99" s="50" t="s">
        <v>51</v>
      </c>
      <c r="B99" s="40" t="s">
        <v>131</v>
      </c>
      <c r="C99" s="55">
        <f>E99</f>
        <v>1391.75</v>
      </c>
      <c r="D99" s="55">
        <v>1391.75</v>
      </c>
      <c r="E99" s="55">
        <v>1391.75</v>
      </c>
      <c r="F99" s="36"/>
    </row>
    <row r="100" spans="1:10" ht="30.6" customHeight="1">
      <c r="A100" s="50" t="s">
        <v>80</v>
      </c>
      <c r="B100" s="40" t="s">
        <v>132</v>
      </c>
      <c r="C100" s="42">
        <f>E100</f>
        <v>147064.5</v>
      </c>
      <c r="D100" s="75">
        <v>147064.5</v>
      </c>
      <c r="E100" s="75">
        <v>147064.5</v>
      </c>
      <c r="F100" s="36"/>
    </row>
    <row r="101" spans="1:10" ht="30.6" customHeight="1">
      <c r="A101" s="60"/>
      <c r="B101" s="61"/>
      <c r="C101" s="62"/>
      <c r="D101" s="56"/>
      <c r="E101" s="56"/>
      <c r="F101" s="63"/>
    </row>
    <row r="102" spans="1:10" ht="21" customHeight="1">
      <c r="A102" s="5" t="s">
        <v>145</v>
      </c>
      <c r="B102" s="8"/>
      <c r="C102" s="9"/>
      <c r="D102" s="9"/>
      <c r="E102" s="87" t="s">
        <v>146</v>
      </c>
      <c r="F102" s="87"/>
      <c r="G102" s="59"/>
      <c r="H102" s="2"/>
      <c r="I102" s="2"/>
      <c r="J102" s="2"/>
    </row>
    <row r="103" spans="1:10" ht="7.9" customHeight="1">
      <c r="A103" s="5"/>
      <c r="B103" s="8"/>
      <c r="C103" s="9"/>
      <c r="D103" s="9"/>
      <c r="E103" s="9"/>
      <c r="F103" s="9"/>
      <c r="G103" s="57"/>
      <c r="H103" s="2"/>
      <c r="I103" s="2"/>
      <c r="J103" s="2"/>
    </row>
    <row r="104" spans="1:10" ht="14.45" customHeight="1">
      <c r="A104" s="6" t="s">
        <v>140</v>
      </c>
      <c r="B104" s="11"/>
      <c r="C104" s="9"/>
      <c r="D104" s="9"/>
      <c r="E104" s="9"/>
      <c r="F104" s="8" t="s">
        <v>52</v>
      </c>
      <c r="G104" s="57"/>
      <c r="H104" s="3"/>
      <c r="I104" s="3"/>
      <c r="J104" s="2"/>
    </row>
    <row r="105" spans="1:10" ht="14.45" customHeight="1">
      <c r="A105" s="6" t="s">
        <v>141</v>
      </c>
      <c r="B105" s="11"/>
      <c r="C105" s="9"/>
      <c r="D105" s="9"/>
      <c r="E105" s="87" t="s">
        <v>142</v>
      </c>
      <c r="F105" s="87"/>
      <c r="G105" s="59"/>
      <c r="H105" s="3"/>
      <c r="I105" s="3"/>
      <c r="J105" s="2"/>
    </row>
    <row r="106" spans="1:10" ht="14.45" customHeight="1">
      <c r="A106" s="6"/>
      <c r="B106" s="11"/>
      <c r="C106" s="9"/>
      <c r="D106" s="9"/>
      <c r="E106" s="9"/>
      <c r="F106" s="8"/>
      <c r="G106" s="57"/>
      <c r="H106" s="3"/>
      <c r="I106" s="3"/>
      <c r="J106" s="2"/>
    </row>
    <row r="107" spans="1:10" ht="15.75">
      <c r="A107" s="58" t="s">
        <v>53</v>
      </c>
      <c r="B107" s="16"/>
      <c r="C107" s="57"/>
      <c r="D107" s="57"/>
      <c r="E107" s="57"/>
      <c r="F107" s="57"/>
      <c r="G107" s="57"/>
      <c r="H107" s="2"/>
      <c r="I107" s="2"/>
      <c r="J107" s="2"/>
    </row>
    <row r="108" spans="1:10" ht="18.75">
      <c r="A108" s="1"/>
      <c r="C108" s="10"/>
      <c r="D108" s="10"/>
      <c r="E108" s="10"/>
      <c r="F108" s="10"/>
      <c r="G108" s="2"/>
      <c r="H108" s="2"/>
      <c r="I108" s="2"/>
      <c r="J108" s="2"/>
    </row>
    <row r="109" spans="1:10">
      <c r="C109" s="10"/>
      <c r="D109" s="10"/>
      <c r="E109" s="10"/>
      <c r="F109" s="10"/>
      <c r="G109" s="2"/>
      <c r="H109" s="2"/>
      <c r="I109" s="2"/>
      <c r="J109" s="2"/>
    </row>
  </sheetData>
  <mergeCells count="32">
    <mergeCell ref="E102:F102"/>
    <mergeCell ref="E105:F105"/>
    <mergeCell ref="A17:F17"/>
    <mergeCell ref="A32:A33"/>
    <mergeCell ref="A18:F18"/>
    <mergeCell ref="A19:F19"/>
    <mergeCell ref="A22:A23"/>
    <mergeCell ref="B22:D23"/>
    <mergeCell ref="E22:F23"/>
    <mergeCell ref="B24:D24"/>
    <mergeCell ref="B25:D25"/>
    <mergeCell ref="B26:D26"/>
    <mergeCell ref="B96:B97"/>
    <mergeCell ref="A20:F20"/>
    <mergeCell ref="B28:D28"/>
    <mergeCell ref="B29:D29"/>
    <mergeCell ref="I53:I54"/>
    <mergeCell ref="M47:N47"/>
    <mergeCell ref="M34:N34"/>
    <mergeCell ref="D9:F9"/>
    <mergeCell ref="D6:E6"/>
    <mergeCell ref="D7:F7"/>
    <mergeCell ref="D8:F8"/>
    <mergeCell ref="B27:D27"/>
    <mergeCell ref="B32:B33"/>
    <mergeCell ref="C32:C33"/>
    <mergeCell ref="D32:F32"/>
    <mergeCell ref="C53:C54"/>
    <mergeCell ref="D53:D54"/>
    <mergeCell ref="E53:E54"/>
    <mergeCell ref="F53:F54"/>
    <mergeCell ref="B53:B54"/>
  </mergeCells>
  <pageMargins left="0.37" right="0.41" top="0.17" bottom="0.17" header="0.3" footer="0.17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2020-04-02T12:22:35Z</dcterms:modified>
</cp:coreProperties>
</file>